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Orçamento " sheetId="4" r:id="rId1"/>
    <sheet name="BDI" sheetId="3" r:id="rId2"/>
  </sheets>
  <definedNames>
    <definedName name="_xlnm.Print_Area" localSheetId="1">BDI!$B$2:$F$17</definedName>
    <definedName name="_xlnm.Print_Area" localSheetId="0">'Orçamento '!$A$1:$H$25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E10" i="4" l="1"/>
  <c r="G18" i="4" l="1"/>
  <c r="H18" i="4" s="1"/>
  <c r="G17" i="4"/>
  <c r="H17" i="4" s="1"/>
  <c r="G15" i="4"/>
  <c r="H15" i="4" s="1"/>
  <c r="H14" i="4" s="1"/>
  <c r="G16" i="4"/>
  <c r="H16" i="4" s="1"/>
</calcChain>
</file>

<file path=xl/sharedStrings.xml><?xml version="1.0" encoding="utf-8"?>
<sst xmlns="http://schemas.openxmlformats.org/spreadsheetml/2006/main" count="64" uniqueCount="61">
  <si>
    <t>ITEM</t>
  </si>
  <si>
    <t>CÓD.</t>
  </si>
  <si>
    <t>DESCRIÇÃO</t>
  </si>
  <si>
    <t>M2</t>
  </si>
  <si>
    <t>com BDI</t>
  </si>
  <si>
    <t>LOCAL:</t>
  </si>
  <si>
    <t>OBJETO:</t>
  </si>
  <si>
    <t>SECRETARIA MUNICIPAL DE SERVIÇOS E OBRAS PÚBLICAS</t>
  </si>
  <si>
    <t>BDI CONFORME ACORDÃO 2622/2013 TCU</t>
  </si>
  <si>
    <t>PLANILHA ORÇAMENTÁRIA</t>
  </si>
  <si>
    <t>BDI:</t>
  </si>
  <si>
    <t>UNID.</t>
  </si>
  <si>
    <t>QUANT.</t>
  </si>
  <si>
    <t>VALOR TOTAL C/BDI</t>
  </si>
  <si>
    <t>LEV-001</t>
  </si>
  <si>
    <t>LEVANTAMENTOS PLANIALTIMÉTRICOS COM ESTAÇÃO TOTAL</t>
  </si>
  <si>
    <t>1.1</t>
  </si>
  <si>
    <t>1.2</t>
  </si>
  <si>
    <t>1.3</t>
  </si>
  <si>
    <t>LEVANTAMENTO PLANIALTIMÉTRICO E CADASTRAL -TERRENO ATÉ 2.000 M²</t>
  </si>
  <si>
    <t>LEVANTAMENTO PLANIALTIMÉTRICO E CADASTRAL -TERRENO DE 2.001 A 10.000 M²</t>
  </si>
  <si>
    <t>LEVANTAMENTO PLANIALTIMÉTRICO E CADASTRAL -TERRENO DE 10.001 A 50.000 M²</t>
  </si>
  <si>
    <t>UN</t>
  </si>
  <si>
    <t>LEVANTAMENTO TOPOGRÁFICO - ALÉM PARAÍBA</t>
  </si>
  <si>
    <t>PREFEITURA MUNICIPAL DE ALÉM PARAÍBA
SECRETARIA MUNICIPAL DE SERVIÇOS E OBRAS PÚBLICAS</t>
  </si>
  <si>
    <t>Composição do BDI sugerida</t>
  </si>
  <si>
    <t>Intervalos admissíveis sem justificativa</t>
  </si>
  <si>
    <t>Composição adotada</t>
  </si>
  <si>
    <t>BDI  Proposto:</t>
  </si>
  <si>
    <t>Administração Central (AC)</t>
  </si>
  <si>
    <t>até 4,53%</t>
  </si>
  <si>
    <t>BDI= ((1+(AC + S + R + G) x (1 + DF) x ( 1 + L))/(1 -(I+CPRB))</t>
  </si>
  <si>
    <t>Lucro (L)</t>
  </si>
  <si>
    <t>até 8,43%</t>
  </si>
  <si>
    <t>Despesas Financeiras (DF)</t>
  </si>
  <si>
    <t>até 1,21%</t>
  </si>
  <si>
    <t>Seguros (S)</t>
  </si>
  <si>
    <t>até 0,74%</t>
  </si>
  <si>
    <t>Garantias (G)</t>
  </si>
  <si>
    <t xml:space="preserve">Riscos (R) </t>
  </si>
  <si>
    <t>até 0,97%</t>
  </si>
  <si>
    <t>Tributos (I)</t>
  </si>
  <si>
    <t>até 4,65%</t>
  </si>
  <si>
    <t>CPRB</t>
  </si>
  <si>
    <t>até 2%</t>
  </si>
  <si>
    <t>CONTRATAÇÃO DE SERVIÇOS DE TOPOGRAFIA: 
LEVANTAMENTO PLANIALTIMÉTRICO, MARCAÇÃO DE DIVISAS, RETIFICAÇÃO E UNIFICAÇÃO DE MATRÍCULAS JUNTO AO REGISTRO DE IMÓVEIS E IMPLANTAÇÃO DE MARCOS GEODÉSICOS NA CIDADE DE ALÉM PARAÍBA MG</t>
  </si>
  <si>
    <t>MUNICÍPIO DE ALÉM PARAÍBA MG</t>
  </si>
  <si>
    <t>RESPOSÁVEL TÉCNICO</t>
  </si>
  <si>
    <t>BDI CONFORME ACÓRDÃO 2622/ 2013 TCU</t>
  </si>
  <si>
    <t>LEVANTAMENTOPLANIALTIMÉTRICOECADASTRAL-TERRENOMAIOR QUE 50.001 M²</t>
  </si>
  <si>
    <t>1.4</t>
  </si>
  <si>
    <r>
      <t>Observação</t>
    </r>
    <r>
      <rPr>
        <sz val="11"/>
        <color theme="1"/>
        <rFont val="Calibri"/>
        <family val="2"/>
        <scheme val="minor"/>
      </rPr>
      <t>: 
Composição do BDI, intervalos admissíveis e Fórmula de Cálculo nos termos do Acórdão 2622/2013 do TCU.</t>
    </r>
  </si>
  <si>
    <t>REFERENCIA SETOP AGOSTO DE 2023</t>
  </si>
  <si>
    <t>CO-27361</t>
  </si>
  <si>
    <t>CO-27363</t>
  </si>
  <si>
    <t>CO-27367</t>
  </si>
  <si>
    <t>CO-27369</t>
  </si>
  <si>
    <t>sem BDI</t>
  </si>
  <si>
    <t>VALORES</t>
  </si>
  <si>
    <t>Além Paraíba, 20 de agosto de 2024.</t>
  </si>
  <si>
    <t>COMPOSIÇÃO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</si>
</sst>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0"/>
      <name val="Calibri"/>
      <family val="2"/>
      <scheme val="minor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theme="1"/>
      <name val="Calibri"/>
      <family val="2"/>
      <scheme val="minor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31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0" xfId="0" applyBorder="1"/>
    <xf numFmtId="0" fontId="3" fillId="0" borderId="0" xfId="0" applyFont="1" applyBorder="1" applyAlignment="1"/>
    <xf numFmtId="0" fontId="3" fillId="0" borderId="9" xfId="0" applyFont="1" applyBorder="1" applyAlignment="1"/>
    <xf numFmtId="0" fontId="2" fillId="0" borderId="0" xfId="0" applyFont="1" applyBorder="1" applyAlignment="1"/>
    <xf numFmtId="0" fontId="2" fillId="0" borderId="9" xfId="0" applyFont="1" applyBorder="1" applyAlignment="1"/>
    <xf numFmtId="0" fontId="0" fillId="0" borderId="5" xfId="0" applyBorder="1"/>
    <xf numFmtId="0" fontId="0" fillId="0" borderId="6" xfId="0" applyBorder="1"/>
    <xf numFmtId="0" fontId="2" fillId="0" borderId="6" xfId="0" applyFont="1" applyBorder="1" applyAlignment="1"/>
    <xf numFmtId="0" fontId="2" fillId="0" borderId="7" xfId="0" applyFont="1" applyBorder="1" applyAlignment="1"/>
    <xf numFmtId="0" fontId="0" fillId="0" borderId="1" xfId="0" applyBorder="1" applyAlignment="1"/>
    <xf numFmtId="0" fontId="0" fillId="0" borderId="11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9" fontId="0" fillId="0" borderId="11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4" borderId="0" xfId="0" applyFill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44" fontId="0" fillId="3" borderId="12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9" xfId="0" applyBorder="1" applyAlignment="1">
      <alignment horizontal="left" vertical="center" wrapText="1"/>
    </xf>
    <xf numFmtId="3" fontId="0" fillId="0" borderId="1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0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" fontId="0" fillId="0" borderId="34" xfId="0" applyNumberFormat="1" applyBorder="1" applyAlignment="1">
      <alignment horizontal="center" vertical="center"/>
    </xf>
    <xf numFmtId="4" fontId="0" fillId="0" borderId="35" xfId="0" applyNumberFormat="1" applyBorder="1" applyAlignment="1">
      <alignment horizontal="center" vertical="center"/>
    </xf>
    <xf numFmtId="4" fontId="0" fillId="0" borderId="36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2" fillId="0" borderId="26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19050</xdr:rowOff>
    </xdr:from>
    <xdr:to>
      <xdr:col>7</xdr:col>
      <xdr:colOff>542925</xdr:colOff>
      <xdr:row>4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209550"/>
          <a:ext cx="1228725" cy="885825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0</xdr:row>
      <xdr:rowOff>57150</xdr:rowOff>
    </xdr:from>
    <xdr:to>
      <xdr:col>2</xdr:col>
      <xdr:colOff>2781301</xdr:colOff>
      <xdr:row>3</xdr:row>
      <xdr:rowOff>237241</xdr:rowOff>
    </xdr:to>
    <xdr:pic>
      <xdr:nvPicPr>
        <xdr:cNvPr id="3" name="Picture 1320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7150"/>
          <a:ext cx="3533776" cy="980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1</xdr:row>
      <xdr:rowOff>76197</xdr:rowOff>
    </xdr:from>
    <xdr:to>
      <xdr:col>1</xdr:col>
      <xdr:colOff>1171575</xdr:colOff>
      <xdr:row>2</xdr:row>
      <xdr:rowOff>380999</xdr:rowOff>
    </xdr:to>
    <xdr:pic>
      <xdr:nvPicPr>
        <xdr:cNvPr id="2" name="Imagem 1" descr="bpm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66697"/>
          <a:ext cx="819150" cy="819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Normal="100" workbookViewId="0">
      <selection activeCell="A23" sqref="A23:C23"/>
    </sheetView>
  </sheetViews>
  <sheetFormatPr defaultRowHeight="15" x14ac:dyDescent="0.25"/>
  <cols>
    <col min="1" max="1" width="9" customWidth="1"/>
    <col min="2" max="2" width="11.7109375" customWidth="1"/>
    <col min="3" max="3" width="67" customWidth="1"/>
    <col min="4" max="4" width="7.7109375" bestFit="1" customWidth="1"/>
    <col min="5" max="5" width="8.140625" bestFit="1" customWidth="1"/>
    <col min="6" max="7" width="11.5703125" customWidth="1"/>
    <col min="8" max="8" width="15.85546875" customWidth="1"/>
  </cols>
  <sheetData>
    <row r="1" spans="1:8" x14ac:dyDescent="0.25">
      <c r="A1" s="1"/>
      <c r="B1" s="2"/>
      <c r="C1" s="2"/>
      <c r="D1" s="2"/>
      <c r="E1" s="2"/>
      <c r="F1" s="2"/>
      <c r="G1" s="2"/>
      <c r="H1" s="3"/>
    </row>
    <row r="2" spans="1:8" ht="29.25" customHeight="1" x14ac:dyDescent="0.35">
      <c r="A2" s="4"/>
      <c r="B2" s="5"/>
      <c r="C2" s="82"/>
      <c r="D2" s="82"/>
      <c r="E2" s="82"/>
      <c r="F2" s="56"/>
      <c r="G2" s="6"/>
      <c r="H2" s="7"/>
    </row>
    <row r="3" spans="1:8" ht="18.75" x14ac:dyDescent="0.3">
      <c r="A3" s="4"/>
      <c r="B3" s="5"/>
      <c r="C3" s="83"/>
      <c r="D3" s="83"/>
      <c r="E3" s="83"/>
      <c r="F3" s="57"/>
      <c r="G3" s="8"/>
      <c r="H3" s="9"/>
    </row>
    <row r="4" spans="1:8" ht="18.75" x14ac:dyDescent="0.3">
      <c r="A4" s="4"/>
      <c r="B4" s="5"/>
      <c r="C4" s="83" t="s">
        <v>7</v>
      </c>
      <c r="D4" s="83"/>
      <c r="E4" s="83"/>
      <c r="F4" s="57"/>
      <c r="G4" s="8"/>
      <c r="H4" s="9"/>
    </row>
    <row r="5" spans="1:8" ht="18.75" x14ac:dyDescent="0.3">
      <c r="A5" s="10"/>
      <c r="B5" s="11"/>
      <c r="C5" s="12"/>
      <c r="D5" s="12"/>
      <c r="E5" s="12"/>
      <c r="F5" s="12"/>
      <c r="G5" s="12"/>
      <c r="H5" s="13"/>
    </row>
    <row r="6" spans="1:8" ht="21" x14ac:dyDescent="0.35">
      <c r="A6" s="84" t="s">
        <v>23</v>
      </c>
      <c r="B6" s="85"/>
      <c r="C6" s="85"/>
      <c r="D6" s="85"/>
      <c r="E6" s="85"/>
      <c r="F6" s="85"/>
      <c r="G6" s="85"/>
      <c r="H6" s="86"/>
    </row>
    <row r="7" spans="1:8" ht="21" x14ac:dyDescent="0.35">
      <c r="A7" s="87" t="s">
        <v>9</v>
      </c>
      <c r="B7" s="88"/>
      <c r="C7" s="88"/>
      <c r="D7" s="88"/>
      <c r="E7" s="88"/>
      <c r="F7" s="88"/>
      <c r="G7" s="88"/>
      <c r="H7" s="89"/>
    </row>
    <row r="8" spans="1:8" ht="55.5" customHeight="1" x14ac:dyDescent="0.25">
      <c r="A8" s="40" t="s">
        <v>6</v>
      </c>
      <c r="B8" s="81" t="s">
        <v>45</v>
      </c>
      <c r="C8" s="64"/>
      <c r="D8" s="64"/>
      <c r="E8" s="64"/>
      <c r="F8" s="64"/>
      <c r="G8" s="64"/>
      <c r="H8" s="64"/>
    </row>
    <row r="9" spans="1:8" x14ac:dyDescent="0.25">
      <c r="A9" s="14" t="s">
        <v>5</v>
      </c>
      <c r="B9" s="64" t="s">
        <v>46</v>
      </c>
      <c r="C9" s="64"/>
      <c r="D9" s="64"/>
      <c r="E9" s="64"/>
      <c r="F9" s="64"/>
      <c r="G9" s="64"/>
      <c r="H9" s="64"/>
    </row>
    <row r="10" spans="1:8" x14ac:dyDescent="0.25">
      <c r="A10" s="65" t="s">
        <v>8</v>
      </c>
      <c r="B10" s="66"/>
      <c r="C10" s="66"/>
      <c r="D10" s="15" t="s">
        <v>10</v>
      </c>
      <c r="E10" s="24">
        <f>BDI!F5</f>
        <v>0.23</v>
      </c>
      <c r="F10" s="24"/>
      <c r="G10" s="16"/>
      <c r="H10" s="17"/>
    </row>
    <row r="11" spans="1:8" x14ac:dyDescent="0.25">
      <c r="A11" s="65" t="s">
        <v>52</v>
      </c>
      <c r="B11" s="66"/>
      <c r="C11" s="66"/>
      <c r="D11" s="66"/>
      <c r="E11" s="66"/>
      <c r="F11" s="66"/>
      <c r="G11" s="66"/>
      <c r="H11" s="67"/>
    </row>
    <row r="12" spans="1:8" x14ac:dyDescent="0.25">
      <c r="A12" s="68" t="s">
        <v>0</v>
      </c>
      <c r="B12" s="70" t="s">
        <v>1</v>
      </c>
      <c r="C12" s="70" t="s">
        <v>2</v>
      </c>
      <c r="D12" s="72" t="s">
        <v>11</v>
      </c>
      <c r="E12" s="72" t="s">
        <v>12</v>
      </c>
      <c r="F12" s="79" t="s">
        <v>58</v>
      </c>
      <c r="G12" s="80"/>
      <c r="H12" s="74" t="s">
        <v>13</v>
      </c>
    </row>
    <row r="13" spans="1:8" x14ac:dyDescent="0.25">
      <c r="A13" s="69"/>
      <c r="B13" s="71"/>
      <c r="C13" s="71"/>
      <c r="D13" s="73"/>
      <c r="E13" s="73"/>
      <c r="F13" s="58" t="s">
        <v>57</v>
      </c>
      <c r="G13" s="49" t="s">
        <v>4</v>
      </c>
      <c r="H13" s="75"/>
    </row>
    <row r="14" spans="1:8" s="48" customFormat="1" ht="18" customHeight="1" x14ac:dyDescent="0.25">
      <c r="A14" s="35">
        <v>1</v>
      </c>
      <c r="B14" s="36" t="s">
        <v>14</v>
      </c>
      <c r="C14" s="37" t="s">
        <v>15</v>
      </c>
      <c r="D14" s="38"/>
      <c r="E14" s="38"/>
      <c r="F14" s="38"/>
      <c r="G14" s="38"/>
      <c r="H14" s="39">
        <f>SUM(H15:H18)</f>
        <v>129896.9</v>
      </c>
    </row>
    <row r="15" spans="1:8" ht="30" x14ac:dyDescent="0.25">
      <c r="A15" s="19" t="s">
        <v>16</v>
      </c>
      <c r="B15" s="61" t="s">
        <v>53</v>
      </c>
      <c r="C15" s="21" t="s">
        <v>19</v>
      </c>
      <c r="D15" s="20" t="s">
        <v>22</v>
      </c>
      <c r="E15" s="20">
        <v>15</v>
      </c>
      <c r="F15" s="50">
        <v>1380.6</v>
      </c>
      <c r="G15" s="50">
        <f>ROUND(F15*$E$10,2)+F15</f>
        <v>1698.1399999999999</v>
      </c>
      <c r="H15" s="53">
        <f>ROUND(G15*E15,2)</f>
        <v>25472.1</v>
      </c>
    </row>
    <row r="16" spans="1:8" ht="30" x14ac:dyDescent="0.25">
      <c r="A16" s="22" t="s">
        <v>17</v>
      </c>
      <c r="B16" s="59" t="s">
        <v>54</v>
      </c>
      <c r="C16" s="23" t="s">
        <v>20</v>
      </c>
      <c r="D16" s="18" t="s">
        <v>22</v>
      </c>
      <c r="E16" s="18">
        <v>10</v>
      </c>
      <c r="F16" s="51">
        <v>3376</v>
      </c>
      <c r="G16" s="50">
        <f t="shared" ref="G16:G18" si="0">ROUND(F16*$E$10,2)+F16</f>
        <v>4152.4799999999996</v>
      </c>
      <c r="H16" s="34">
        <f t="shared" ref="H16:H18" si="1">ROUND(G16*E16,2)</f>
        <v>41524.800000000003</v>
      </c>
    </row>
    <row r="17" spans="1:8" ht="30" x14ac:dyDescent="0.25">
      <c r="A17" s="22" t="s">
        <v>18</v>
      </c>
      <c r="B17" s="18" t="s">
        <v>55</v>
      </c>
      <c r="C17" s="42" t="s">
        <v>21</v>
      </c>
      <c r="D17" s="18" t="s">
        <v>3</v>
      </c>
      <c r="E17" s="43">
        <v>80000</v>
      </c>
      <c r="F17" s="51">
        <v>0.43</v>
      </c>
      <c r="G17" s="50">
        <f t="shared" si="0"/>
        <v>0.53</v>
      </c>
      <c r="H17" s="54">
        <f t="shared" si="1"/>
        <v>42400</v>
      </c>
    </row>
    <row r="18" spans="1:8" ht="30" x14ac:dyDescent="0.25">
      <c r="A18" s="44" t="s">
        <v>50</v>
      </c>
      <c r="B18" s="60" t="s">
        <v>56</v>
      </c>
      <c r="C18" s="45" t="s">
        <v>49</v>
      </c>
      <c r="D18" s="46" t="s">
        <v>3</v>
      </c>
      <c r="E18" s="47">
        <v>50000</v>
      </c>
      <c r="F18" s="52">
        <v>0.33</v>
      </c>
      <c r="G18" s="62">
        <f t="shared" si="0"/>
        <v>0.41000000000000003</v>
      </c>
      <c r="H18" s="55">
        <f t="shared" si="1"/>
        <v>20500</v>
      </c>
    </row>
    <row r="19" spans="1:8" x14ac:dyDescent="0.25">
      <c r="A19" s="48"/>
      <c r="B19" s="2"/>
      <c r="H19" s="2"/>
    </row>
    <row r="20" spans="1:8" x14ac:dyDescent="0.25">
      <c r="A20" s="48"/>
    </row>
    <row r="21" spans="1:8" x14ac:dyDescent="0.25">
      <c r="A21" s="48"/>
    </row>
    <row r="23" spans="1:8" x14ac:dyDescent="0.25">
      <c r="A23" s="76" t="s">
        <v>59</v>
      </c>
      <c r="B23" s="76"/>
      <c r="C23" s="76"/>
      <c r="D23" s="77"/>
      <c r="E23" s="77"/>
      <c r="F23" s="77"/>
      <c r="G23" s="77"/>
      <c r="H23" s="77"/>
    </row>
    <row r="24" spans="1:8" x14ac:dyDescent="0.25">
      <c r="A24" s="48"/>
      <c r="B24" s="48"/>
      <c r="C24" s="41"/>
      <c r="D24" s="78" t="s">
        <v>47</v>
      </c>
      <c r="E24" s="78"/>
      <c r="F24" s="78"/>
      <c r="G24" s="78"/>
      <c r="H24" s="78"/>
    </row>
    <row r="25" spans="1:8" x14ac:dyDescent="0.25">
      <c r="D25" s="63"/>
      <c r="E25" s="63"/>
      <c r="F25" s="63"/>
      <c r="G25" s="63"/>
      <c r="H25" s="63"/>
    </row>
    <row r="26" spans="1:8" x14ac:dyDescent="0.25">
      <c r="D26" s="63"/>
      <c r="E26" s="63"/>
      <c r="F26" s="63"/>
      <c r="G26" s="63"/>
      <c r="H26" s="63"/>
    </row>
    <row r="27" spans="1:8" x14ac:dyDescent="0.25">
      <c r="D27" s="63"/>
      <c r="E27" s="63"/>
      <c r="F27" s="63"/>
      <c r="G27" s="63"/>
      <c r="H27" s="63"/>
    </row>
  </sheetData>
  <mergeCells count="22">
    <mergeCell ref="B8:H8"/>
    <mergeCell ref="C2:E2"/>
    <mergeCell ref="C3:E3"/>
    <mergeCell ref="C4:E4"/>
    <mergeCell ref="A6:H6"/>
    <mergeCell ref="A7:H7"/>
    <mergeCell ref="D27:H27"/>
    <mergeCell ref="B9:H9"/>
    <mergeCell ref="A10:C10"/>
    <mergeCell ref="A11:H11"/>
    <mergeCell ref="A12:A13"/>
    <mergeCell ref="B12:B13"/>
    <mergeCell ref="C12:C13"/>
    <mergeCell ref="D12:D13"/>
    <mergeCell ref="E12:E13"/>
    <mergeCell ref="H12:H13"/>
    <mergeCell ref="A23:C23"/>
    <mergeCell ref="D23:H23"/>
    <mergeCell ref="D24:H24"/>
    <mergeCell ref="D25:H25"/>
    <mergeCell ref="D26:H26"/>
    <mergeCell ref="F12:G12"/>
  </mergeCells>
  <pageMargins left="0.511811024" right="0.511811024" top="0.78740157499999996" bottom="0.78740157499999996" header="0.31496062000000002" footer="0.31496062000000002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workbookViewId="0">
      <selection activeCell="B17" sqref="B17"/>
    </sheetView>
  </sheetViews>
  <sheetFormatPr defaultRowHeight="15" x14ac:dyDescent="0.25"/>
  <cols>
    <col min="2" max="2" width="25.140625" customWidth="1"/>
    <col min="3" max="3" width="37.5703125" customWidth="1"/>
    <col min="4" max="4" width="18.42578125" customWidth="1"/>
    <col min="5" max="5" width="18.7109375" customWidth="1"/>
    <col min="6" max="6" width="40" customWidth="1"/>
  </cols>
  <sheetData>
    <row r="2" spans="1:6" ht="40.5" customHeight="1" x14ac:dyDescent="0.25">
      <c r="A2" s="25"/>
      <c r="B2" s="90" t="s">
        <v>24</v>
      </c>
      <c r="C2" s="90"/>
      <c r="D2" s="90"/>
      <c r="E2" s="90"/>
      <c r="F2" s="90"/>
    </row>
    <row r="3" spans="1:6" ht="36" customHeight="1" x14ac:dyDescent="0.25">
      <c r="A3" s="25"/>
      <c r="B3" s="91" t="s">
        <v>60</v>
      </c>
      <c r="C3" s="91"/>
      <c r="D3" s="91"/>
      <c r="E3" s="91"/>
      <c r="F3" s="91"/>
    </row>
    <row r="4" spans="1:6" ht="15.75" customHeight="1" x14ac:dyDescent="0.25">
      <c r="A4" s="26"/>
      <c r="B4" s="92" t="s">
        <v>48</v>
      </c>
      <c r="C4" s="92"/>
      <c r="D4" s="92"/>
      <c r="E4" s="92"/>
      <c r="F4" s="92"/>
    </row>
    <row r="5" spans="1:6" ht="42" customHeight="1" x14ac:dyDescent="0.25">
      <c r="A5" s="26"/>
      <c r="B5" s="27" t="s">
        <v>25</v>
      </c>
      <c r="C5" s="27" t="s">
        <v>26</v>
      </c>
      <c r="D5" s="27" t="s">
        <v>27</v>
      </c>
      <c r="E5" s="28" t="s">
        <v>28</v>
      </c>
      <c r="F5" s="29">
        <f>ROUND(((((1+(D6+D9+D11+D10))*(1+D8)*(1+D7))/(1-(D12+D13)))-1),2)</f>
        <v>0.23</v>
      </c>
    </row>
    <row r="6" spans="1:6" ht="29.25" customHeight="1" x14ac:dyDescent="0.25">
      <c r="A6" s="26"/>
      <c r="B6" s="30" t="s">
        <v>29</v>
      </c>
      <c r="C6" s="31" t="s">
        <v>30</v>
      </c>
      <c r="D6" s="32">
        <v>0.04</v>
      </c>
      <c r="E6" s="93" t="s">
        <v>31</v>
      </c>
      <c r="F6" s="93"/>
    </row>
    <row r="7" spans="1:6" ht="24.75" customHeight="1" x14ac:dyDescent="0.25">
      <c r="A7" s="26"/>
      <c r="B7" s="30" t="s">
        <v>32</v>
      </c>
      <c r="C7" s="31" t="s">
        <v>33</v>
      </c>
      <c r="D7" s="33">
        <v>0.08</v>
      </c>
      <c r="E7" s="93"/>
      <c r="F7" s="93"/>
    </row>
    <row r="8" spans="1:6" ht="26.25" customHeight="1" x14ac:dyDescent="0.25">
      <c r="A8" s="26"/>
      <c r="B8" s="30" t="s">
        <v>34</v>
      </c>
      <c r="C8" s="31" t="s">
        <v>35</v>
      </c>
      <c r="D8" s="33">
        <v>1.0999999999999999E-2</v>
      </c>
      <c r="E8" s="93"/>
      <c r="F8" s="93"/>
    </row>
    <row r="9" spans="1:6" ht="26.25" customHeight="1" x14ac:dyDescent="0.25">
      <c r="A9" s="26"/>
      <c r="B9" s="30" t="s">
        <v>36</v>
      </c>
      <c r="C9" s="31" t="s">
        <v>37</v>
      </c>
      <c r="D9" s="33">
        <v>7.4999999999999997E-3</v>
      </c>
      <c r="E9" s="93"/>
      <c r="F9" s="93"/>
    </row>
    <row r="10" spans="1:6" ht="24.75" customHeight="1" x14ac:dyDescent="0.25">
      <c r="A10" s="26"/>
      <c r="B10" s="30" t="s">
        <v>38</v>
      </c>
      <c r="C10" s="31">
        <v>0</v>
      </c>
      <c r="D10" s="33">
        <v>0</v>
      </c>
      <c r="E10" s="94" t="s">
        <v>51</v>
      </c>
      <c r="F10" s="94"/>
    </row>
    <row r="11" spans="1:6" ht="24.75" customHeight="1" x14ac:dyDescent="0.25">
      <c r="A11" s="26"/>
      <c r="B11" s="30" t="s">
        <v>39</v>
      </c>
      <c r="C11" s="31" t="s">
        <v>40</v>
      </c>
      <c r="D11" s="33">
        <v>8.9999999999999993E-3</v>
      </c>
      <c r="E11" s="94"/>
      <c r="F11" s="94"/>
    </row>
    <row r="12" spans="1:6" ht="24" customHeight="1" x14ac:dyDescent="0.25">
      <c r="A12" s="26"/>
      <c r="B12" s="30" t="s">
        <v>41</v>
      </c>
      <c r="C12" s="31" t="s">
        <v>42</v>
      </c>
      <c r="D12" s="33">
        <v>0.04</v>
      </c>
      <c r="E12" s="94"/>
      <c r="F12" s="94"/>
    </row>
    <row r="13" spans="1:6" x14ac:dyDescent="0.25">
      <c r="A13" s="26"/>
      <c r="B13" s="30" t="s">
        <v>43</v>
      </c>
      <c r="C13" s="31" t="s">
        <v>44</v>
      </c>
      <c r="D13" s="33">
        <v>0.02</v>
      </c>
      <c r="E13" s="94"/>
      <c r="F13" s="94"/>
    </row>
    <row r="17" spans="2:2" x14ac:dyDescent="0.25">
      <c r="B17" t="s">
        <v>59</v>
      </c>
    </row>
  </sheetData>
  <mergeCells count="5">
    <mergeCell ref="B2:F2"/>
    <mergeCell ref="B3:F3"/>
    <mergeCell ref="B4:F4"/>
    <mergeCell ref="E6:F9"/>
    <mergeCell ref="E10:F13"/>
  </mergeCells>
  <pageMargins left="0.511811024" right="0.511811024" top="0.78740157499999996" bottom="0.78740157499999996" header="0.31496062000000002" footer="0.31496062000000002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</vt:lpstr>
      <vt:lpstr>BDI</vt:lpstr>
      <vt:lpstr>BDI!Area_de_impressao</vt:lpstr>
      <vt:lpstr>'Orçamento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Tassya</cp:lastModifiedBy>
  <cp:lastPrinted>2024-08-20T16:02:49Z</cp:lastPrinted>
  <dcterms:created xsi:type="dcterms:W3CDTF">2017-01-31T10:46:14Z</dcterms:created>
  <dcterms:modified xsi:type="dcterms:W3CDTF">2024-08-20T16:12:46Z</dcterms:modified>
</cp:coreProperties>
</file>